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firstSheet="2" activeTab="3"/>
  </bookViews>
  <sheets>
    <sheet name="Социалистическая 20" sheetId="1" r:id="rId1"/>
    <sheet name="Социалистическая 20(2019)" sheetId="2" r:id="rId2"/>
    <sheet name="Социалистическая 20(2020)" sheetId="3" r:id="rId3"/>
    <sheet name="Социалистическая 20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'Социалистическая 20'!#REF!,'Социалистическая 20'!#REF!</definedName>
    <definedName name="Z_6E36EA37_049E_4FAE_B719_2847CD16F858_.wvu.Rows" localSheetId="0" hidden="1">'Социалистическая 20'!$42:$45</definedName>
    <definedName name="Z_73C0D023_21BD_4441_8EFA_957546C15799_.wvu.Cols" localSheetId="0" hidden="1">'Социалистическая 20'!#REF!,'Социалистическая 20'!#REF!</definedName>
    <definedName name="Z_73C0D023_21BD_4441_8EFA_957546C15799_.wvu.Rows" localSheetId="0" hidden="1">'Социалистическая 20'!$42:$45</definedName>
    <definedName name="_xlnm.Print_Area" localSheetId="0">'Социалистическая 20'!$A$1:$K$60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40" i="3"/>
  <c r="F51" i="3" s="1"/>
  <c r="F56" i="3" s="1"/>
  <c r="F58" i="2"/>
  <c r="F57" i="2"/>
  <c r="F9" i="2"/>
  <c r="G9" i="2"/>
  <c r="E9" i="2"/>
  <c r="F49" i="2" l="1"/>
  <c r="F48" i="2"/>
  <c r="F47" i="2"/>
  <c r="F42" i="2"/>
  <c r="F40" i="2" s="1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F26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5" i="1" s="1"/>
  <c r="F29" i="1"/>
  <c r="F28" i="1"/>
  <c r="F27" i="1"/>
  <c r="F57" i="1"/>
  <c r="F56" i="1"/>
  <c r="F51" i="1"/>
  <c r="F20" i="1"/>
  <c r="G20" i="1"/>
  <c r="E20" i="1"/>
  <c r="F32" i="1" l="1"/>
  <c r="F50" i="1" s="1"/>
  <c r="F55" i="1" s="1"/>
  <c r="F39" i="1"/>
  <c r="E9" i="1"/>
  <c r="F15" i="1"/>
  <c r="G15" i="1"/>
  <c r="E15" i="1"/>
  <c r="F9" i="1"/>
  <c r="G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<sst xmlns="http://schemas.openxmlformats.org/spreadsheetml/2006/main" count="242" uniqueCount="79">
  <si>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</si>
  <si>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</si>
  <si>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</si>
  <si>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</si>
  <si>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</si>
  <si>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</si>
  <si>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</si>
  <si>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</si>
  <si>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</si>
  <si>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</si>
  <si>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</si>
  <si>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</si>
  <si>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</si>
  <si>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</si>
  <si>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</si>
  <si>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</si>
  <si>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</si>
  <si>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</si>
  <si>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</si>
  <si>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</si>
  <si>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</si>
  <si>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</si>
  <si>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</si>
  <si>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</si>
  <si>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</si>
  <si>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</si>
  <si>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</si>
  <si>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</si>
  <si>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</si>
  <si>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</si>
  <si>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</si>
  <si>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</si>
  <si>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</si>
  <si>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</si>
  <si>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</si>
  <si>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</si>
  <si>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</si>
  <si>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</si>
  <si>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Социалистическая 20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</si>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</sst>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95">
          <cell r="W95">
            <v>2047.9910926584571</v>
          </cell>
          <cell r="X95">
            <v>413.61830513306109</v>
          </cell>
          <cell r="Y95">
            <v>306.42500000000001</v>
          </cell>
          <cell r="AA95">
            <v>0</v>
          </cell>
          <cell r="AB95">
            <v>4532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18579.14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Y95">
            <v>7000.82378823625</v>
          </cell>
          <cell r="BB95">
            <v>0</v>
          </cell>
          <cell r="BC95">
            <v>0</v>
          </cell>
          <cell r="CN95">
            <v>4365.491949069441</v>
          </cell>
          <cell r="CO95">
            <v>894.7354238138164</v>
          </cell>
          <cell r="CP95">
            <v>0</v>
          </cell>
          <cell r="DB95">
            <v>0</v>
          </cell>
          <cell r="DG95">
            <v>3728.6415634199348</v>
          </cell>
          <cell r="DU95">
            <v>25378.180072788004</v>
          </cell>
          <cell r="DV95">
            <v>5292.7922976043192</v>
          </cell>
          <cell r="DW95">
            <v>1801.3257999999998</v>
          </cell>
          <cell r="EK95">
            <v>0</v>
          </cell>
          <cell r="EQ95">
            <v>21098.409319428971</v>
          </cell>
          <cell r="FB95">
            <v>40624.346240084968</v>
          </cell>
          <cell r="FC95">
            <v>8292.3991501020828</v>
          </cell>
          <cell r="FD95">
            <v>702.62699999999995</v>
          </cell>
          <cell r="FL95">
            <v>0</v>
          </cell>
          <cell r="FS95">
            <v>22487.286784958251</v>
          </cell>
          <cell r="FX95">
            <v>12816.838405332988</v>
          </cell>
          <cell r="FY95">
            <v>2612.7253988875655</v>
          </cell>
          <cell r="FZ95">
            <v>0</v>
          </cell>
          <cell r="GG95">
            <v>6774.0240000000003</v>
          </cell>
          <cell r="GL95">
            <v>8266.9598967447237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95">
          <cell r="W95">
            <v>3622.1449420137069</v>
          </cell>
          <cell r="X95">
            <v>1114.7001829073783</v>
          </cell>
          <cell r="Y95">
            <v>2.472</v>
          </cell>
          <cell r="AK95">
            <v>0</v>
          </cell>
          <cell r="AV95">
            <v>0</v>
          </cell>
          <cell r="AY95">
            <v>16432.556710487665</v>
          </cell>
          <cell r="BM95">
            <v>0</v>
          </cell>
          <cell r="BN95">
            <v>0</v>
          </cell>
          <cell r="CN95">
            <v>5012.4888886013196</v>
          </cell>
          <cell r="CO95">
            <v>1553.8715554664088</v>
          </cell>
          <cell r="CP95">
            <v>0</v>
          </cell>
          <cell r="DB95">
            <v>0</v>
          </cell>
          <cell r="DG95">
            <v>7245.9533269564699</v>
          </cell>
          <cell r="DU95">
            <v>26076.996103087582</v>
          </cell>
          <cell r="DV95">
            <v>8037.5664091229755</v>
          </cell>
          <cell r="DW95">
            <v>1651.8934000000002</v>
          </cell>
          <cell r="EL95">
            <v>0</v>
          </cell>
          <cell r="EQ95">
            <v>19110.789226101344</v>
          </cell>
          <cell r="FB95">
            <v>40895.328950975818</v>
          </cell>
          <cell r="FC95">
            <v>12447.429125323206</v>
          </cell>
          <cell r="FD95">
            <v>369.08699999999999</v>
          </cell>
          <cell r="FL95">
            <v>0</v>
          </cell>
          <cell r="FS95">
            <v>18677.95757433926</v>
          </cell>
          <cell r="FX95">
            <v>12408.846863018589</v>
          </cell>
          <cell r="FY95">
            <v>3771.0053904917922</v>
          </cell>
          <cell r="FZ95">
            <v>0</v>
          </cell>
          <cell r="GG95">
            <v>97.92</v>
          </cell>
          <cell r="GL95">
            <v>6949.4433250930761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95">
          <cell r="W95">
            <v>945.7423704313386</v>
          </cell>
          <cell r="X95">
            <v>237.87757764701001</v>
          </cell>
          <cell r="Y95">
            <v>28.242600000000003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Y95">
            <v>3711.2701948728395</v>
          </cell>
          <cell r="BM95">
            <v>1009.4</v>
          </cell>
          <cell r="CN95">
            <v>4540.1352468955783</v>
          </cell>
          <cell r="CO95">
            <v>1407.4419265376293</v>
          </cell>
          <cell r="CP95">
            <v>0</v>
          </cell>
          <cell r="DB95">
            <v>0</v>
          </cell>
          <cell r="DF95">
            <v>4135.0951125054125</v>
          </cell>
          <cell r="DU95">
            <v>24685.623863016903</v>
          </cell>
          <cell r="DV95">
            <v>6205.3699206979054</v>
          </cell>
          <cell r="DW95">
            <v>2316.0889000000002</v>
          </cell>
          <cell r="EK95">
            <v>0</v>
          </cell>
          <cell r="EP95">
            <v>14390.877333192575</v>
          </cell>
          <cell r="FB95">
            <v>42933.570552689082</v>
          </cell>
          <cell r="FC95">
            <v>11299.917788677654</v>
          </cell>
          <cell r="FD95">
            <v>531.4914</v>
          </cell>
          <cell r="FE95">
            <v>0</v>
          </cell>
          <cell r="FL95">
            <v>0</v>
          </cell>
          <cell r="FS95">
            <v>20285.937091383741</v>
          </cell>
          <cell r="FX95">
            <v>12488.21851802202</v>
          </cell>
          <cell r="FY95">
            <v>3384.5493217786561</v>
          </cell>
          <cell r="FZ95">
            <v>182.58</v>
          </cell>
          <cell r="GG95">
            <v>6725.88</v>
          </cell>
          <cell r="GL95">
            <v>7058.730511565107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95">
          <cell r="W95">
            <v>567.48590204399864</v>
          </cell>
          <cell r="X95">
            <v>135.86210510558567</v>
          </cell>
          <cell r="Y95">
            <v>277.25540000000001</v>
          </cell>
          <cell r="AV95">
            <v>4429</v>
          </cell>
          <cell r="AY95">
            <v>2114.8527622471061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CN95">
            <v>4909.2603399572163</v>
          </cell>
          <cell r="CO95">
            <v>1368.2462591897731</v>
          </cell>
          <cell r="CP95">
            <v>441.45800000000003</v>
          </cell>
          <cell r="DB95">
            <v>0</v>
          </cell>
          <cell r="DG95">
            <v>4430.8384938699983</v>
          </cell>
          <cell r="DL95">
            <v>1446.6340999999998</v>
          </cell>
          <cell r="DP95">
            <v>996.58744999999999</v>
          </cell>
          <cell r="DT95">
            <v>1470.2739000000001</v>
          </cell>
          <cell r="DU95">
            <v>50149.836162929205</v>
          </cell>
          <cell r="DV95">
            <v>11715.096685004464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P95">
            <v>17885.491130322247</v>
          </cell>
          <cell r="EU95">
            <v>86247.460000000021</v>
          </cell>
          <cell r="EW95">
            <v>1303.3517999999999</v>
          </cell>
          <cell r="EY95">
            <v>0</v>
          </cell>
          <cell r="FA95">
            <v>0</v>
          </cell>
          <cell r="FL95">
            <v>0</v>
          </cell>
          <cell r="FS95">
            <v>0</v>
          </cell>
          <cell r="FV95">
            <v>37944.14</v>
          </cell>
          <cell r="FZ95">
            <v>259.44990000000001</v>
          </cell>
          <cell r="GG95">
            <v>146.16</v>
          </cell>
          <cell r="GL95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18" zoomScaleNormal="10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7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7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7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">
        <v>40</v>
      </c>
    </row>
    <row r="9" spans="1:7" ht="15.6" x14ac:dyDescent="0.3">
      <c r="A9" s="62" t="s">
        <v>8</v>
      </c>
      <c r="B9" s="63"/>
      <c r="C9" s="63"/>
      <c r="D9" s="64"/>
      <c r="E9" s="17">
        <f>SUM(E10:E14)</f>
        <v>548299.02999999991</v>
      </c>
      <c r="F9" s="17">
        <f t="shared" ref="F9:G9" si="0">SUM(F10:F14)</f>
        <v>532930.95000000007</v>
      </c>
      <c r="G9" s="17">
        <f t="shared" si="0"/>
        <v>93914.34</v>
      </c>
    </row>
    <row r="10" spans="1:7" ht="13.2" customHeight="1" x14ac:dyDescent="0.3">
      <c r="A10" s="50" t="s">
        <v>9</v>
      </c>
      <c r="B10" s="51"/>
      <c r="C10" s="51"/>
      <c r="D10" s="52"/>
      <c r="E10" s="18">
        <v>321377.61</v>
      </c>
      <c r="F10" s="18">
        <v>306611.45</v>
      </c>
      <c r="G10" s="19">
        <v>65346.46</v>
      </c>
    </row>
    <row r="11" spans="1:7" ht="14.4" customHeight="1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3.95" customHeight="1" x14ac:dyDescent="0.3">
      <c r="A12" s="50" t="s">
        <v>11</v>
      </c>
      <c r="B12" s="51"/>
      <c r="C12" s="51"/>
      <c r="D12" s="52"/>
      <c r="E12" s="18">
        <v>41788.92</v>
      </c>
      <c r="F12" s="18">
        <v>41226.74</v>
      </c>
      <c r="G12" s="19">
        <v>5142.5200000000004</v>
      </c>
    </row>
    <row r="13" spans="1:7" ht="13.5" customHeight="1" x14ac:dyDescent="0.3">
      <c r="A13" s="50" t="s">
        <v>12</v>
      </c>
      <c r="B13" s="51"/>
      <c r="C13" s="51"/>
      <c r="D13" s="52"/>
      <c r="E13" s="18">
        <v>87120.73</v>
      </c>
      <c r="F13" s="18">
        <v>85449.96</v>
      </c>
      <c r="G13" s="19">
        <v>10869.9</v>
      </c>
    </row>
    <row r="14" spans="1:7" ht="14.4" customHeight="1" x14ac:dyDescent="0.3">
      <c r="A14" s="43" t="s">
        <v>13</v>
      </c>
      <c r="B14" s="43"/>
      <c r="C14" s="43"/>
      <c r="D14" s="43"/>
      <c r="E14" s="18">
        <v>98011.77</v>
      </c>
      <c r="F14" s="18">
        <v>99642.8</v>
      </c>
      <c r="G14" s="19">
        <v>12555.46</v>
      </c>
    </row>
    <row r="15" spans="1:7" ht="15.6" x14ac:dyDescent="0.3">
      <c r="A15" s="53" t="s">
        <v>41</v>
      </c>
      <c r="B15" s="54"/>
      <c r="C15" s="54"/>
      <c r="D15" s="55"/>
      <c r="E15" s="17">
        <f>SUM(E16:E19)</f>
        <v>311871.39999999997</v>
      </c>
      <c r="F15" s="17">
        <f t="shared" ref="F15:G15" si="1">SUM(F16:F19)</f>
        <v>294112.01</v>
      </c>
      <c r="G15" s="17">
        <f t="shared" si="1"/>
        <v>21761.329999999998</v>
      </c>
    </row>
    <row r="16" spans="1:7" ht="33.6" customHeight="1" x14ac:dyDescent="0.3">
      <c r="A16" s="56" t="s">
        <v>43</v>
      </c>
      <c r="B16" s="57"/>
      <c r="C16" s="57"/>
      <c r="D16" s="58"/>
      <c r="E16" s="18">
        <v>300323.98</v>
      </c>
      <c r="F16" s="18">
        <v>283412.18</v>
      </c>
      <c r="G16" s="19">
        <v>20365.77</v>
      </c>
    </row>
    <row r="17" spans="1:13" ht="15.6" x14ac:dyDescent="0.3">
      <c r="A17" s="43" t="s">
        <v>44</v>
      </c>
      <c r="B17" s="43"/>
      <c r="C17" s="43"/>
      <c r="D17" s="43"/>
      <c r="E17" s="18">
        <v>261.48</v>
      </c>
      <c r="F17" s="18">
        <v>265.8</v>
      </c>
      <c r="G17" s="19">
        <v>33.53</v>
      </c>
    </row>
    <row r="18" spans="1:13" ht="15.6" x14ac:dyDescent="0.3">
      <c r="A18" s="43" t="s">
        <v>45</v>
      </c>
      <c r="B18" s="43"/>
      <c r="C18" s="43"/>
      <c r="D18" s="43"/>
      <c r="E18" s="18"/>
      <c r="F18" s="18"/>
      <c r="G18" s="19"/>
    </row>
    <row r="19" spans="1:13" ht="15.6" x14ac:dyDescent="0.3">
      <c r="A19" s="43" t="s">
        <v>46</v>
      </c>
      <c r="B19" s="43"/>
      <c r="C19" s="43"/>
      <c r="D19" s="43"/>
      <c r="E19" s="18">
        <v>11285.94</v>
      </c>
      <c r="F19" s="18">
        <v>10434.030000000001</v>
      </c>
      <c r="G19" s="19">
        <v>1362.03</v>
      </c>
    </row>
    <row r="20" spans="1:13" ht="15.6" x14ac:dyDescent="0.3">
      <c r="A20" s="65" t="s">
        <v>14</v>
      </c>
      <c r="B20" s="65"/>
      <c r="C20" s="65"/>
      <c r="D20" s="65"/>
      <c r="E20" s="36">
        <f>E21</f>
        <v>997.92</v>
      </c>
      <c r="F20" s="36">
        <f t="shared" ref="F20:G20" si="2">F21</f>
        <v>1060.79</v>
      </c>
      <c r="G20" s="36">
        <f t="shared" si="2"/>
        <v>95.5</v>
      </c>
    </row>
    <row r="21" spans="1:13" ht="15.6" x14ac:dyDescent="0.3">
      <c r="A21" s="43" t="s">
        <v>15</v>
      </c>
      <c r="B21" s="43"/>
      <c r="C21" s="43"/>
      <c r="D21" s="43"/>
      <c r="E21" s="18">
        <v>997.92</v>
      </c>
      <c r="F21" s="18">
        <v>1060.79</v>
      </c>
      <c r="G21" s="19">
        <v>95.5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6" t="s">
        <v>52</v>
      </c>
      <c r="B24" s="66"/>
      <c r="C24" s="66"/>
      <c r="D24" s="66"/>
      <c r="E24" s="66"/>
      <c r="F24" s="18">
        <v>-104831.68155996548</v>
      </c>
      <c r="G24" s="20"/>
    </row>
    <row r="25" spans="1:13" ht="15.75" customHeight="1" x14ac:dyDescent="0.25">
      <c r="A25" s="67" t="s">
        <v>30</v>
      </c>
      <c r="B25" s="68"/>
      <c r="C25" s="68"/>
      <c r="D25" s="68"/>
      <c r="E25" s="69"/>
      <c r="F25" s="76">
        <f>SUM(F27:F31)</f>
        <v>32879.998186027769</v>
      </c>
    </row>
    <row r="26" spans="1:13" ht="28.5" customHeight="1" x14ac:dyDescent="0.25">
      <c r="A26" s="70"/>
      <c r="B26" s="71"/>
      <c r="C26" s="71"/>
      <c r="D26" s="71"/>
      <c r="E26" s="72"/>
      <c r="F26" s="77"/>
    </row>
    <row r="27" spans="1:13" ht="15.6" hidden="1" x14ac:dyDescent="0.3">
      <c r="A27" s="73" t="s">
        <v>16</v>
      </c>
      <c r="B27" s="74"/>
      <c r="C27" s="74"/>
      <c r="D27" s="74"/>
      <c r="E27" s="75"/>
      <c r="F27" s="26">
        <f>'[1]УК ВР декабрь нар'!W95</f>
        <v>2047.9910926584571</v>
      </c>
      <c r="M27" s="33"/>
    </row>
    <row r="28" spans="1:13" ht="15.6" hidden="1" x14ac:dyDescent="0.3">
      <c r="A28" s="73" t="s">
        <v>31</v>
      </c>
      <c r="B28" s="74"/>
      <c r="C28" s="74"/>
      <c r="D28" s="74"/>
      <c r="E28" s="75"/>
      <c r="F28" s="26">
        <f>'[1]УК ВР декабрь нар'!X95</f>
        <v>413.61830513306109</v>
      </c>
    </row>
    <row r="29" spans="1:13" ht="15.6" hidden="1" x14ac:dyDescent="0.3">
      <c r="A29" s="73" t="s">
        <v>18</v>
      </c>
      <c r="B29" s="74"/>
      <c r="C29" s="74"/>
      <c r="D29" s="74"/>
      <c r="E29" s="75"/>
      <c r="F29" s="26">
        <f>'[1]УК ВР декабрь нар'!Y95</f>
        <v>306.42500000000001</v>
      </c>
    </row>
    <row r="30" spans="1:13" ht="15.6" hidden="1" x14ac:dyDescent="0.3">
      <c r="A30" s="73" t="s">
        <v>19</v>
      </c>
      <c r="B30" s="74"/>
      <c r="C30" s="74"/>
      <c r="D30" s="74"/>
      <c r="E30" s="75"/>
      <c r="F30" s="26">
        <f>'[1]УК ВР декабрь нар'!AA95+'[1]УК ВР декабрь нар'!AB95+'[1]УК ВР декабрь нар'!AC95+'[1]УК ВР декабрь нар'!AD95+'[1]УК ВР декабрь нар'!AE95+'[1]УК ВР декабрь нар'!AF95+'[1]УК ВР декабрь нар'!AG95+'[1]УК ВР декабрь нар'!AH95+'[1]УК ВР декабрь нар'!AJ95+'[1]УК ВР декабрь нар'!AL95+'[1]УК ВР декабрь нар'!AN95+'[1]УК ВР декабрь нар'!AO95+'[1]УК ВР декабрь нар'!AP95+'[1]УК ВР декабрь нар'!AQ95+'[1]УК ВР декабрь нар'!AR95+'[1]УК ВР декабрь нар'!AT95</f>
        <v>23111.14</v>
      </c>
    </row>
    <row r="31" spans="1:13" ht="36.75" hidden="1" customHeight="1" x14ac:dyDescent="0.3">
      <c r="A31" s="79" t="s">
        <v>32</v>
      </c>
      <c r="B31" s="80"/>
      <c r="C31" s="80"/>
      <c r="D31" s="80"/>
      <c r="E31" s="81"/>
      <c r="F31" s="26">
        <f>'[1]УК ВР декабрь нар'!AY95</f>
        <v>7000.82378823625</v>
      </c>
    </row>
    <row r="32" spans="1:13" ht="15.75" customHeight="1" x14ac:dyDescent="0.25">
      <c r="A32" s="67" t="s">
        <v>33</v>
      </c>
      <c r="B32" s="68"/>
      <c r="C32" s="68"/>
      <c r="D32" s="68"/>
      <c r="E32" s="69"/>
      <c r="F32" s="76">
        <f>SUM(F34:F38)+15491.24</f>
        <v>78050.816426124482</v>
      </c>
    </row>
    <row r="33" spans="1:13" ht="33" customHeight="1" x14ac:dyDescent="0.25">
      <c r="A33" s="70"/>
      <c r="B33" s="71"/>
      <c r="C33" s="71"/>
      <c r="D33" s="71"/>
      <c r="E33" s="72"/>
      <c r="F33" s="77"/>
    </row>
    <row r="34" spans="1:13" ht="15.6" hidden="1" x14ac:dyDescent="0.3">
      <c r="A34" s="78" t="s">
        <v>16</v>
      </c>
      <c r="B34" s="78"/>
      <c r="C34" s="78"/>
      <c r="D34" s="78"/>
      <c r="E34" s="78"/>
      <c r="F34" s="26">
        <f>'[1]УК ВР декабрь нар'!CN95+'[1]УК ВР декабрь нар'!DU95</f>
        <v>29743.672021857445</v>
      </c>
      <c r="M34" s="33"/>
    </row>
    <row r="35" spans="1:13" ht="15.6" hidden="1" x14ac:dyDescent="0.3">
      <c r="A35" s="78" t="s">
        <v>31</v>
      </c>
      <c r="B35" s="78"/>
      <c r="C35" s="78"/>
      <c r="D35" s="78"/>
      <c r="E35" s="78"/>
      <c r="F35" s="26">
        <f>'[1]УК ВР декабрь нар'!CO95+'[1]УК ВР декабрь нар'!DV95</f>
        <v>6187.5277214181351</v>
      </c>
    </row>
    <row r="36" spans="1:13" ht="15.6" hidden="1" x14ac:dyDescent="0.3">
      <c r="A36" s="78" t="s">
        <v>18</v>
      </c>
      <c r="B36" s="78"/>
      <c r="C36" s="78"/>
      <c r="D36" s="78"/>
      <c r="E36" s="78"/>
      <c r="F36" s="26">
        <f>'[1]УК ВР декабрь нар'!CP95+'[1]УК ВР декабрь нар'!DW95</f>
        <v>1801.3257999999998</v>
      </c>
    </row>
    <row r="37" spans="1:13" ht="15.6" hidden="1" x14ac:dyDescent="0.3">
      <c r="A37" s="78" t="s">
        <v>19</v>
      </c>
      <c r="B37" s="78"/>
      <c r="C37" s="78"/>
      <c r="D37" s="78"/>
      <c r="E37" s="78"/>
      <c r="F37" s="26">
        <f>'[1]УК ВР декабрь нар'!AI95+'[1]УК ВР декабрь нар'!AJ95+'[1]УК ВР декабрь нар'!AS95+'[1]УК ВР декабрь нар'!BC95+'[1]УК ВР декабрь нар'!DB95+'[1]УК ВР декабрь нар'!EK95+'[1]УК ВР декабрь нар'!AM95</f>
        <v>0</v>
      </c>
    </row>
    <row r="38" spans="1:13" ht="39.75" hidden="1" customHeight="1" x14ac:dyDescent="0.3">
      <c r="A38" s="79" t="s">
        <v>34</v>
      </c>
      <c r="B38" s="82"/>
      <c r="C38" s="82"/>
      <c r="D38" s="82"/>
      <c r="E38" s="83"/>
      <c r="F38" s="26">
        <f>'[1]УК ВР декабрь нар'!DG95+'[1]УК ВР декабрь нар'!EQ95</f>
        <v>24827.050882848904</v>
      </c>
    </row>
    <row r="39" spans="1:13" ht="32.4" customHeight="1" x14ac:dyDescent="0.3">
      <c r="A39" s="84" t="s">
        <v>35</v>
      </c>
      <c r="B39" s="85"/>
      <c r="C39" s="85"/>
      <c r="D39" s="85"/>
      <c r="E39" s="86"/>
      <c r="F39" s="27">
        <f>SUM(F40:F48)+-18304.15</f>
        <v>84273.056876110582</v>
      </c>
    </row>
    <row r="40" spans="1:13" ht="15.6" hidden="1" x14ac:dyDescent="0.3">
      <c r="A40" s="87" t="s">
        <v>20</v>
      </c>
      <c r="B40" s="88"/>
      <c r="C40" s="88"/>
      <c r="D40" s="88"/>
      <c r="E40" s="89"/>
      <c r="F40" s="26">
        <f>'[1]УК ВР декабрь нар'!FB95+'[1]УК ВР декабрь нар'!FX95</f>
        <v>53441.184645417954</v>
      </c>
      <c r="M40" s="33"/>
    </row>
    <row r="41" spans="1:13" ht="15.6" hidden="1" x14ac:dyDescent="0.3">
      <c r="A41" s="73" t="s">
        <v>31</v>
      </c>
      <c r="B41" s="74"/>
      <c r="C41" s="74"/>
      <c r="D41" s="74"/>
      <c r="E41" s="74"/>
      <c r="F41" s="26">
        <f>'[1]УК ВР декабрь нар'!FC95+'[1]УК ВР декабрь нар'!FY95</f>
        <v>10905.124548989648</v>
      </c>
    </row>
    <row r="42" spans="1:13" ht="15.6" hidden="1" customHeight="1" x14ac:dyDescent="0.3">
      <c r="A42" s="78" t="s">
        <v>21</v>
      </c>
      <c r="B42" s="78"/>
      <c r="C42" s="78"/>
      <c r="D42" s="78"/>
      <c r="E42" s="73"/>
      <c r="F42" s="26"/>
    </row>
    <row r="43" spans="1:13" ht="15.6" hidden="1" customHeight="1" x14ac:dyDescent="0.3">
      <c r="A43" s="73" t="s">
        <v>17</v>
      </c>
      <c r="B43" s="74"/>
      <c r="C43" s="74"/>
      <c r="D43" s="74"/>
      <c r="E43" s="74"/>
      <c r="F43" s="26"/>
    </row>
    <row r="44" spans="1:13" ht="15.6" hidden="1" customHeight="1" x14ac:dyDescent="0.3">
      <c r="A44" s="78" t="s">
        <v>22</v>
      </c>
      <c r="B44" s="78"/>
      <c r="C44" s="78"/>
      <c r="D44" s="78"/>
      <c r="E44" s="73"/>
      <c r="F44" s="26"/>
    </row>
    <row r="45" spans="1:13" ht="15.6" hidden="1" customHeight="1" x14ac:dyDescent="0.3">
      <c r="A45" s="73" t="s">
        <v>17</v>
      </c>
      <c r="B45" s="74"/>
      <c r="C45" s="74"/>
      <c r="D45" s="74"/>
      <c r="E45" s="74"/>
      <c r="F45" s="26"/>
    </row>
    <row r="46" spans="1:13" ht="15.6" hidden="1" x14ac:dyDescent="0.3">
      <c r="A46" s="78" t="s">
        <v>18</v>
      </c>
      <c r="B46" s="78"/>
      <c r="C46" s="78"/>
      <c r="D46" s="78"/>
      <c r="E46" s="73"/>
      <c r="F46" s="26">
        <f>'[1]УК ВР декабрь нар'!FD95+'[1]УК ВР декабрь нар'!FZ95</f>
        <v>702.62699999999995</v>
      </c>
    </row>
    <row r="47" spans="1:13" ht="15.6" hidden="1" x14ac:dyDescent="0.3">
      <c r="A47" s="73" t="s">
        <v>19</v>
      </c>
      <c r="B47" s="74"/>
      <c r="C47" s="74"/>
      <c r="D47" s="74"/>
      <c r="E47" s="74"/>
      <c r="F47" s="26">
        <f>'[1]УК ВР декабрь нар'!GG95+'[1]УК ВР декабрь нар'!FL95+'[1]УК ВР декабрь нар'!BB95+'[1]УК ВР декабрь нар'!AK95</f>
        <v>6774.0240000000003</v>
      </c>
    </row>
    <row r="48" spans="1:13" ht="43.5" hidden="1" customHeight="1" x14ac:dyDescent="0.3">
      <c r="A48" s="79" t="s">
        <v>36</v>
      </c>
      <c r="B48" s="82"/>
      <c r="C48" s="82"/>
      <c r="D48" s="82"/>
      <c r="E48" s="83"/>
      <c r="F48" s="26">
        <f>'[1]УК ВР декабрь нар'!FS95+'[1]УК ВР декабрь нар'!GL95</f>
        <v>30754.246681702974</v>
      </c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34"/>
    </row>
    <row r="50" spans="1:12" ht="15.6" x14ac:dyDescent="0.3">
      <c r="A50" s="91" t="s">
        <v>47</v>
      </c>
      <c r="B50" s="92"/>
      <c r="C50" s="92"/>
      <c r="D50" s="92"/>
      <c r="E50" s="93"/>
      <c r="F50" s="27">
        <f>F25+F32+F39+F49</f>
        <v>195203.87148826284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43051.86</v>
      </c>
    </row>
    <row r="52" spans="1:12" ht="15.6" x14ac:dyDescent="0.3">
      <c r="A52" s="73" t="s">
        <v>23</v>
      </c>
      <c r="B52" s="74"/>
      <c r="C52" s="74"/>
      <c r="D52" s="74"/>
      <c r="E52" s="74"/>
      <c r="F52" s="26">
        <v>18163.86</v>
      </c>
    </row>
    <row r="53" spans="1:12" ht="15.6" x14ac:dyDescent="0.3">
      <c r="A53" s="73" t="s">
        <v>24</v>
      </c>
      <c r="B53" s="74"/>
      <c r="C53" s="74"/>
      <c r="D53" s="74"/>
      <c r="E53" s="74"/>
      <c r="F53" s="26">
        <v>24888</v>
      </c>
    </row>
    <row r="54" spans="1:12" ht="18" hidden="1" customHeight="1" x14ac:dyDescent="0.3">
      <c r="A54" s="87" t="s">
        <v>25</v>
      </c>
      <c r="B54" s="88"/>
      <c r="C54" s="88"/>
      <c r="D54" s="88"/>
      <c r="E54" s="89"/>
      <c r="F54" s="26">
        <v>0</v>
      </c>
    </row>
    <row r="55" spans="1:12" ht="15.6" x14ac:dyDescent="0.3">
      <c r="A55" s="94" t="s">
        <v>49</v>
      </c>
      <c r="B55" s="94"/>
      <c r="C55" s="94"/>
      <c r="D55" s="94"/>
      <c r="E55" s="94"/>
      <c r="F55" s="27">
        <f>F50+F51</f>
        <v>238255.73148826283</v>
      </c>
      <c r="L55" s="20"/>
    </row>
    <row r="56" spans="1:12" ht="15.6" x14ac:dyDescent="0.3">
      <c r="A56" s="66" t="s">
        <v>26</v>
      </c>
      <c r="B56" s="66"/>
      <c r="C56" s="66"/>
      <c r="D56" s="66"/>
      <c r="E56" s="66"/>
      <c r="F56" s="28">
        <f>E16</f>
        <v>300323.98</v>
      </c>
    </row>
    <row r="57" spans="1:12" ht="15.6" x14ac:dyDescent="0.3">
      <c r="A57" s="66" t="s">
        <v>27</v>
      </c>
      <c r="B57" s="66"/>
      <c r="C57" s="66"/>
      <c r="D57" s="66"/>
      <c r="E57" s="66"/>
      <c r="F57" s="27">
        <f>F16</f>
        <v>283412.18</v>
      </c>
      <c r="H57" s="29"/>
    </row>
    <row r="58" spans="1:12" ht="15.6" x14ac:dyDescent="0.3">
      <c r="A58" s="90" t="s">
        <v>28</v>
      </c>
      <c r="B58" s="90"/>
      <c r="C58" s="90"/>
      <c r="D58" s="90"/>
      <c r="E58" s="90"/>
      <c r="F58" s="27">
        <f>F24+F56-F55</f>
        <v>-42763.433048228326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6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'Социалистическая 20'!A2:G2</f>
        <v>перед собственниками дома по адресу: ул. Социалистическая 20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'Социалистическая 20'!G6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'Социалистическая 20'!G8</f>
        <v>задолженность с нарастающим итогом с -01.01.2011г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368030.15</v>
      </c>
      <c r="F9" s="17">
        <f t="shared" ref="F9:G9" si="0">SUM(F10:F15)</f>
        <v>423551.31000000006</v>
      </c>
      <c r="G9" s="17">
        <f t="shared" si="0"/>
        <v>38393.18</v>
      </c>
    </row>
    <row r="10" spans="1:7" ht="15.6" x14ac:dyDescent="0.3">
      <c r="A10" s="50" t="s">
        <v>9</v>
      </c>
      <c r="B10" s="51"/>
      <c r="C10" s="51"/>
      <c r="D10" s="52"/>
      <c r="E10" s="18">
        <v>190765.92</v>
      </c>
      <c r="F10" s="18">
        <v>241069.04</v>
      </c>
      <c r="G10" s="19">
        <v>15043.34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5.6" x14ac:dyDescent="0.3">
      <c r="A12" s="50" t="s">
        <v>11</v>
      </c>
      <c r="B12" s="51"/>
      <c r="C12" s="51"/>
      <c r="D12" s="52"/>
      <c r="E12" s="18">
        <v>44786.52</v>
      </c>
      <c r="F12" s="18">
        <v>42966.62</v>
      </c>
      <c r="G12" s="19">
        <v>6962.42</v>
      </c>
    </row>
    <row r="13" spans="1:7" ht="15.6" x14ac:dyDescent="0.3">
      <c r="A13" s="50" t="s">
        <v>12</v>
      </c>
      <c r="B13" s="51"/>
      <c r="C13" s="51"/>
      <c r="D13" s="52"/>
      <c r="E13" s="18">
        <v>92848.89</v>
      </c>
      <c r="F13" s="18">
        <v>89687.66</v>
      </c>
      <c r="G13" s="19">
        <v>14031.13</v>
      </c>
    </row>
    <row r="14" spans="1:7" ht="15.6" x14ac:dyDescent="0.3">
      <c r="A14" s="43" t="s">
        <v>13</v>
      </c>
      <c r="B14" s="43"/>
      <c r="C14" s="43"/>
      <c r="D14" s="43"/>
      <c r="E14" s="18">
        <v>27386.07</v>
      </c>
      <c r="F14" s="18">
        <v>37982.730000000003</v>
      </c>
      <c r="G14" s="19">
        <v>1958.8</v>
      </c>
    </row>
    <row r="15" spans="1:7" ht="15.6" x14ac:dyDescent="0.3">
      <c r="A15" s="50" t="s">
        <v>68</v>
      </c>
      <c r="B15" s="51"/>
      <c r="C15" s="51"/>
      <c r="D15" s="52"/>
      <c r="E15" s="18">
        <v>12242.75</v>
      </c>
      <c r="F15" s="18">
        <v>11845.26</v>
      </c>
      <c r="G15" s="19">
        <v>397.49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213262.46</v>
      </c>
      <c r="F16" s="17">
        <f>SUM(F17:F20)</f>
        <v>206896.09</v>
      </c>
      <c r="G16" s="17">
        <f>SUM(G17:G20)</f>
        <v>26654.41</v>
      </c>
    </row>
    <row r="17" spans="1:12" ht="15.6" x14ac:dyDescent="0.3">
      <c r="A17" s="95" t="s">
        <v>43</v>
      </c>
      <c r="B17" s="96"/>
      <c r="C17" s="96"/>
      <c r="D17" s="97"/>
      <c r="E17" s="18">
        <v>204143.46</v>
      </c>
      <c r="F17" s="18">
        <v>196196.03</v>
      </c>
      <c r="G17" s="19">
        <v>26839.91</v>
      </c>
    </row>
    <row r="18" spans="1:12" ht="15.6" x14ac:dyDescent="0.3">
      <c r="A18" s="43" t="s">
        <v>55</v>
      </c>
      <c r="B18" s="43"/>
      <c r="C18" s="43"/>
      <c r="D18" s="43"/>
      <c r="E18" s="18">
        <v>290.60000000000002</v>
      </c>
      <c r="F18" s="18">
        <v>257.83</v>
      </c>
      <c r="G18" s="19">
        <v>66.3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8828.4</v>
      </c>
      <c r="F20" s="18">
        <v>10442.23</v>
      </c>
      <c r="G20" s="19">
        <v>-251.8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582.12</v>
      </c>
      <c r="F21" s="17">
        <f>SUM(F22)</f>
        <v>595.94000000000005</v>
      </c>
      <c r="G21" s="17">
        <f>SUM(G22)</f>
        <v>81.680000000000007</v>
      </c>
    </row>
    <row r="22" spans="1:12" ht="15.6" x14ac:dyDescent="0.3">
      <c r="A22" s="43" t="s">
        <v>15</v>
      </c>
      <c r="B22" s="43"/>
      <c r="C22" s="43"/>
      <c r="D22" s="43"/>
      <c r="E22" s="18">
        <v>582.12</v>
      </c>
      <c r="F22" s="18">
        <v>595.94000000000005</v>
      </c>
      <c r="G22" s="19">
        <v>81.680000000000007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6" t="s">
        <v>59</v>
      </c>
      <c r="B25" s="66"/>
      <c r="C25" s="66"/>
      <c r="D25" s="66"/>
      <c r="E25" s="66"/>
      <c r="F25" s="40">
        <f>'Социалистическая 20'!F58</f>
        <v>-42763.433048228326</v>
      </c>
      <c r="G25" s="20"/>
    </row>
    <row r="26" spans="1:12" ht="13.2" customHeight="1" x14ac:dyDescent="0.25">
      <c r="A26" s="67" t="s">
        <v>60</v>
      </c>
      <c r="B26" s="68"/>
      <c r="C26" s="68"/>
      <c r="D26" s="68"/>
      <c r="E26" s="69"/>
      <c r="F26" s="76">
        <f>SUM(F28:F32)</f>
        <v>21171.873835408747</v>
      </c>
    </row>
    <row r="27" spans="1:12" ht="13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'[2]УК ВР декабрь нар'!W95</f>
        <v>3622.1449420137069</v>
      </c>
      <c r="L28" s="33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'[2]УК ВР декабрь нар'!X95</f>
        <v>1114.7001829073783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'[2]УК ВР декабрь нар'!Y95</f>
        <v>2.472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'[2]УК ВР декабрь нар'!AV95+'[2]УК ВР декабрь нар'!BN95</f>
        <v>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'[2]УК ВР декабрь нар'!AY95</f>
        <v>16432.556710487665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76">
        <f>SUM(F35:F39)+14415.64</f>
        <v>83105.198909336104</v>
      </c>
    </row>
    <row r="34" spans="1:12" ht="13.2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'[2]УК ВР декабрь нар'!CN95+'[2]УК ВР декабрь нар'!DU95</f>
        <v>31089.4849916889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'[2]УК ВР декабрь нар'!CO95+'[2]УК ВР декабрь нар'!DV95</f>
        <v>9591.4379645893841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'[2]УК ВР декабрь нар'!CP95+'[2]УК ВР декабрь нар'!DW95</f>
        <v>1651.8934000000002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'[2]УК ВР декабрь нар'!BM95+'[2]УК ВР декабрь нар'!DB95+'[2]УК ВР декабрь нар'!EL95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'[2]УК ВР декабрь нар'!DG95+'[2]УК ВР декабрь нар'!EQ95</f>
        <v>26356.742553057815</v>
      </c>
    </row>
    <row r="40" spans="1:12" ht="15.6" x14ac:dyDescent="0.3">
      <c r="A40" s="84" t="s">
        <v>35</v>
      </c>
      <c r="B40" s="85"/>
      <c r="C40" s="85"/>
      <c r="D40" s="85"/>
      <c r="E40" s="86"/>
      <c r="F40" s="27">
        <f>SUM(F41:F49)</f>
        <v>95617.018229241745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'[2]УК ВР декабрь нар'!FB95+'[2]УК ВР декабрь нар'!FX95</f>
        <v>53304.175813994407</v>
      </c>
      <c r="L41" s="33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'[2]УК ВР декабрь нар'!FC95+'[2]УК ВР декабрь нар'!FY95</f>
        <v>16218.434515814999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'[2]УК ВР декабрь нар'!FD95+'[2]УК ВР декабрь нар'!FZ95</f>
        <v>369.08699999999999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'[2]УК ВР декабрь нар'!GG95+'[2]УК ВР декабрь нар'!FL95+'[2]УК ВР декабрь нар'!AK95</f>
        <v>97.92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'[2]УК ВР декабрь нар'!FS95+'[2]УК ВР декабрь нар'!GL95</f>
        <v>25627.400899432338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65</v>
      </c>
      <c r="B51" s="92"/>
      <c r="C51" s="92"/>
      <c r="D51" s="92"/>
      <c r="E51" s="93"/>
      <c r="F51" s="27">
        <f>F26+F33+F40+F50</f>
        <v>199894.0909739866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39069.050000000003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13941.79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25127.26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238963.14097398659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204143.46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196196.03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-77583.114022214926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'Социалистическая 20'!A2:G2</f>
        <v>перед собственниками дома по адресу: ул. Социалистическая 20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'Социалистическая 20'!G6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'Социалистическая 20'!G8</f>
        <v>задолженность с нарастающим итогом с -01.01.2011г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137027.41</v>
      </c>
      <c r="F9" s="17">
        <f t="shared" ref="F9:G9" si="0">SUM(F10:F15)</f>
        <v>174055.95</v>
      </c>
      <c r="G9" s="17">
        <f t="shared" si="0"/>
        <v>1364.64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15035.43</v>
      </c>
      <c r="G10" s="19">
        <v>7.91</v>
      </c>
    </row>
    <row r="11" spans="1:7" ht="15.6" x14ac:dyDescent="0.3">
      <c r="A11" s="50" t="s">
        <v>10</v>
      </c>
      <c r="B11" s="51"/>
      <c r="C11" s="51"/>
      <c r="D11" s="52"/>
      <c r="E11" s="18">
        <v>0</v>
      </c>
      <c r="F11" s="18">
        <v>0</v>
      </c>
      <c r="G11" s="19">
        <v>0</v>
      </c>
    </row>
    <row r="12" spans="1:7" ht="15.6" x14ac:dyDescent="0.3">
      <c r="A12" s="50" t="s">
        <v>11</v>
      </c>
      <c r="B12" s="51"/>
      <c r="C12" s="51"/>
      <c r="D12" s="52"/>
      <c r="E12" s="18">
        <v>43821.21</v>
      </c>
      <c r="F12" s="18">
        <v>50022.33</v>
      </c>
      <c r="G12" s="19">
        <v>761.3</v>
      </c>
    </row>
    <row r="13" spans="1:7" ht="15.6" x14ac:dyDescent="0.3">
      <c r="A13" s="50" t="s">
        <v>12</v>
      </c>
      <c r="B13" s="51"/>
      <c r="C13" s="51"/>
      <c r="D13" s="52"/>
      <c r="E13" s="18">
        <v>93206.2</v>
      </c>
      <c r="F13" s="18">
        <v>105935.08</v>
      </c>
      <c r="G13" s="19">
        <v>1302.25</v>
      </c>
    </row>
    <row r="14" spans="1:7" ht="15.6" x14ac:dyDescent="0.3">
      <c r="A14" s="43" t="s">
        <v>13</v>
      </c>
      <c r="B14" s="43"/>
      <c r="C14" s="43"/>
      <c r="D14" s="43"/>
      <c r="E14" s="18">
        <v>0</v>
      </c>
      <c r="F14" s="18">
        <v>2654.13</v>
      </c>
      <c r="G14" s="19">
        <v>-695.33</v>
      </c>
    </row>
    <row r="15" spans="1:7" ht="15.6" x14ac:dyDescent="0.3">
      <c r="A15" s="50" t="s">
        <v>68</v>
      </c>
      <c r="B15" s="51"/>
      <c r="C15" s="51"/>
      <c r="D15" s="52"/>
      <c r="E15" s="18">
        <v>0</v>
      </c>
      <c r="F15" s="18">
        <v>408.98</v>
      </c>
      <c r="G15" s="19">
        <v>-11.49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165140.39000000001</v>
      </c>
      <c r="F16" s="17">
        <f>SUM(F17:F20)</f>
        <v>202077.63999999998</v>
      </c>
      <c r="G16" s="17">
        <f>SUM(G17:G20)</f>
        <v>8223.7900000000009</v>
      </c>
    </row>
    <row r="17" spans="1:12" ht="21.75" customHeight="1" x14ac:dyDescent="0.3">
      <c r="A17" s="95" t="s">
        <v>43</v>
      </c>
      <c r="B17" s="96"/>
      <c r="C17" s="96"/>
      <c r="D17" s="97"/>
      <c r="E17" s="18">
        <v>164184.42000000001</v>
      </c>
      <c r="F17" s="18">
        <v>199933.26</v>
      </c>
      <c r="G17" s="19">
        <v>9597.7000000000007</v>
      </c>
    </row>
    <row r="18" spans="1:12" ht="15.6" x14ac:dyDescent="0.3">
      <c r="A18" s="43" t="s">
        <v>55</v>
      </c>
      <c r="B18" s="43"/>
      <c r="C18" s="43"/>
      <c r="D18" s="43"/>
      <c r="E18" s="18">
        <v>436.2</v>
      </c>
      <c r="F18" s="18">
        <v>470.11</v>
      </c>
      <c r="G18" s="19">
        <v>32.39</v>
      </c>
    </row>
    <row r="19" spans="1:12" ht="15.6" x14ac:dyDescent="0.3">
      <c r="A19" s="43" t="s">
        <v>56</v>
      </c>
      <c r="B19" s="43"/>
      <c r="C19" s="43"/>
      <c r="D19" s="43"/>
      <c r="E19" s="18">
        <v>0</v>
      </c>
      <c r="F19" s="18">
        <v>0</v>
      </c>
      <c r="G19" s="19">
        <v>0</v>
      </c>
    </row>
    <row r="20" spans="1:12" ht="15.6" x14ac:dyDescent="0.3">
      <c r="A20" s="43" t="s">
        <v>57</v>
      </c>
      <c r="B20" s="43"/>
      <c r="C20" s="43"/>
      <c r="D20" s="43"/>
      <c r="E20" s="18">
        <v>519.77</v>
      </c>
      <c r="F20" s="18">
        <v>1674.27</v>
      </c>
      <c r="G20" s="19">
        <v>-1406.3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>SUM(F22)</f>
        <v>81.489999999999995</v>
      </c>
      <c r="G21" s="17">
        <f>SUM(G22)</f>
        <v>0.19</v>
      </c>
    </row>
    <row r="22" spans="1:12" ht="15.6" x14ac:dyDescent="0.3">
      <c r="A22" s="43" t="s">
        <v>15</v>
      </c>
      <c r="B22" s="43"/>
      <c r="C22" s="43"/>
      <c r="D22" s="43"/>
      <c r="E22" s="18">
        <v>0</v>
      </c>
      <c r="F22" s="18">
        <v>81.489999999999995</v>
      </c>
      <c r="G22" s="19">
        <v>0.19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71</v>
      </c>
      <c r="B25" s="66"/>
      <c r="C25" s="66"/>
      <c r="D25" s="66"/>
      <c r="E25" s="66"/>
      <c r="F25" s="40">
        <f>'Социалистическая 20(2019)'!F59</f>
        <v>-77583.114022214926</v>
      </c>
      <c r="G25" s="20"/>
    </row>
    <row r="26" spans="1:12" ht="13.2" customHeight="1" x14ac:dyDescent="0.25">
      <c r="A26" s="67" t="s">
        <v>72</v>
      </c>
      <c r="B26" s="68"/>
      <c r="C26" s="68"/>
      <c r="D26" s="68"/>
      <c r="E26" s="69"/>
      <c r="F26" s="76">
        <f>SUM(F28:F32)</f>
        <v>4923.1327429511884</v>
      </c>
    </row>
    <row r="27" spans="1:12" ht="78.599999999999994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'[3]УК ВР декабрь нар'!W95</f>
        <v>945.7423704313386</v>
      </c>
      <c r="L28" s="33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'[3]УК ВР декабрь нар'!X95</f>
        <v>237.87757764701001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'[3]УК ВР декабрь нар'!Y95</f>
        <v>28.242600000000003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'[3]УК ВР декабрь нар'!AA95+'[3]УК ВР декабрь нар'!AB95+'[3]УК ВР декабрь нар'!AC95+'[3]УК ВР декабрь нар'!AD95+'[3]УК ВР декабрь нар'!AE95+'[3]УК ВР декабрь нар'!AF95+'[3]УК ВР декабрь нар'!AG95+'[3]УК ВР декабрь нар'!AH95+'[3]УК ВР декабрь нар'!AJ95+'[3]УК ВР декабрь нар'!AL95+'[3]УК ВР декабрь нар'!AN95+'[3]УК ВР декабрь нар'!AO95+'[3]УК ВР декабрь нар'!AP95+'[3]УК ВР декабрь нар'!AQ95+'[3]УК ВР декабрь нар'!AR95+'[3]УК ВР декабрь нар'!AT95</f>
        <v>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'[3]УК ВР декабрь нар'!AY95</f>
        <v>3711.2701948728395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76">
        <f>SUM(F35:F39)+17072.42</f>
        <v>75762.45230284601</v>
      </c>
    </row>
    <row r="34" spans="1:12" ht="81.599999999999994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'[3]УК ВР декабрь нар'!CN95+'[3]УК ВР декабрь нар'!DU95</f>
        <v>29225.75910991248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'[3]УК ВР декабрь нар'!CO95+'[3]УК ВР декабрь нар'!DV95</f>
        <v>7612.8118472355345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'[3]УК ВР декабрь нар'!CP95+'[3]УК ВР декабрь нар'!DW95</f>
        <v>2316.0889000000002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'[3]УК ВР декабрь нар'!AI95+'[3]УК ВР декабрь нар'!AJ95+'[3]УК ВР декабрь нар'!AS95+'[3]УК ВР декабрь нар'!BM95+'[3]УК ВР декабрь нар'!DB95+'[3]УК ВР декабрь нар'!EK95+'[3]УК ВР декабрь нар'!AM95</f>
        <v>1009.4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'[3]УК ВР декабрь нар'!DF95+'[3]УК ВР декабрь нар'!EP95</f>
        <v>18525.972445697989</v>
      </c>
    </row>
    <row r="40" spans="1:12" ht="64.95" customHeight="1" x14ac:dyDescent="0.3">
      <c r="A40" s="84" t="s">
        <v>74</v>
      </c>
      <c r="B40" s="85"/>
      <c r="C40" s="85"/>
      <c r="D40" s="85"/>
      <c r="E40" s="86"/>
      <c r="F40" s="27">
        <f>SUM(F41:F49)</f>
        <v>104890.87518411626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'[3]УК ВР декабрь нар'!FB95+'[3]УК ВР декабрь нар'!FX95</f>
        <v>55421.7890707111</v>
      </c>
      <c r="L41" s="33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'[3]УК ВР декабрь нар'!FC95+'[3]УК ВР декабрь нар'!FY95</f>
        <v>14684.467110456309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'[3]УК ВР декабрь нар'!FD95+'[3]УК ВР декабрь нар'!FZ95</f>
        <v>714.07140000000004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'[3]УК ВР декабрь нар'!GG95+'[3]УК ВР декабрь нар'!FL95+'[3]УК ВР декабрь нар'!FE95+'[3]УК ВР декабрь нар'!AK95</f>
        <v>6725.88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'[3]УК ВР декабрь нар'!FS95+'[3]УК ВР декабрь нар'!GL95</f>
        <v>27344.667602948848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customHeight="1" x14ac:dyDescent="0.3">
      <c r="A51" s="91" t="s">
        <v>75</v>
      </c>
      <c r="B51" s="92"/>
      <c r="C51" s="92"/>
      <c r="D51" s="92"/>
      <c r="E51" s="93"/>
      <c r="F51" s="27">
        <f>F26+F33+F40+F50</f>
        <v>185576.46022991347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33522.25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7832.1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25690.15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219098.71022991347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164184.42000000001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199933.26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-132497.40425212838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27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'Социалистическая 20'!A2:G2</f>
        <v>перед собственниками дома по адресу: ул. Социалистическая 20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'Социалистическая 20'!G6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'Социалистическая 20'!G8</f>
        <v>задолженность с нарастающим итогом с -01.01.2011г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-1969.2200000000003</v>
      </c>
      <c r="F9" s="17">
        <f t="shared" ref="F9:G9" si="0">SUM(F10:F15)</f>
        <v>-106.75</v>
      </c>
      <c r="G9" s="17">
        <f t="shared" si="0"/>
        <v>-497.83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7.91</v>
      </c>
      <c r="G10" s="19">
        <v>0</v>
      </c>
    </row>
    <row r="11" spans="1:7" ht="15.6" x14ac:dyDescent="0.3">
      <c r="A11" s="50" t="s">
        <v>10</v>
      </c>
      <c r="B11" s="51"/>
      <c r="C11" s="51"/>
      <c r="D11" s="52"/>
      <c r="E11" s="18">
        <v>0</v>
      </c>
      <c r="F11" s="18">
        <v>0</v>
      </c>
      <c r="G11" s="19">
        <v>0</v>
      </c>
    </row>
    <row r="12" spans="1:7" ht="15.6" x14ac:dyDescent="0.3">
      <c r="A12" s="50" t="s">
        <v>11</v>
      </c>
      <c r="B12" s="51"/>
      <c r="C12" s="51"/>
      <c r="D12" s="52"/>
      <c r="E12" s="18">
        <v>-773.58</v>
      </c>
      <c r="F12" s="18">
        <v>-12.28</v>
      </c>
      <c r="G12" s="19">
        <v>0</v>
      </c>
    </row>
    <row r="13" spans="1:7" ht="15.6" x14ac:dyDescent="0.3">
      <c r="A13" s="50" t="s">
        <v>12</v>
      </c>
      <c r="B13" s="51"/>
      <c r="C13" s="51"/>
      <c r="D13" s="52"/>
      <c r="E13" s="18">
        <v>-1195.6400000000001</v>
      </c>
      <c r="F13" s="18">
        <v>106.61</v>
      </c>
      <c r="G13" s="19">
        <v>0</v>
      </c>
    </row>
    <row r="14" spans="1:7" ht="15.6" x14ac:dyDescent="0.3">
      <c r="A14" s="43" t="s">
        <v>13</v>
      </c>
      <c r="B14" s="43"/>
      <c r="C14" s="43"/>
      <c r="D14" s="43"/>
      <c r="E14" s="18">
        <v>0</v>
      </c>
      <c r="F14" s="18">
        <v>-197.5</v>
      </c>
      <c r="G14" s="19">
        <v>-497.83</v>
      </c>
    </row>
    <row r="15" spans="1:7" ht="15.6" x14ac:dyDescent="0.3">
      <c r="A15" s="50" t="s">
        <v>68</v>
      </c>
      <c r="B15" s="51"/>
      <c r="C15" s="51"/>
      <c r="D15" s="52"/>
      <c r="E15" s="18">
        <v>0</v>
      </c>
      <c r="F15" s="18">
        <v>-11.49</v>
      </c>
      <c r="G15" s="19">
        <v>0</v>
      </c>
    </row>
    <row r="16" spans="1:7" ht="15.6" hidden="1" x14ac:dyDescent="0.3">
      <c r="A16" s="53" t="s">
        <v>41</v>
      </c>
      <c r="B16" s="54"/>
      <c r="C16" s="54"/>
      <c r="D16" s="55"/>
      <c r="E16" s="17">
        <f>SUM(E17:E20)</f>
        <v>272414.74000000005</v>
      </c>
      <c r="F16" s="17">
        <f t="shared" ref="F16:G16" si="1">SUM(F17:F20)</f>
        <v>280131.7</v>
      </c>
      <c r="G16" s="17">
        <f t="shared" si="1"/>
        <v>16312.089999999998</v>
      </c>
    </row>
    <row r="17" spans="1:12" ht="45.6" customHeight="1" x14ac:dyDescent="0.3">
      <c r="A17" s="95" t="s">
        <v>78</v>
      </c>
      <c r="B17" s="96"/>
      <c r="C17" s="96"/>
      <c r="D17" s="97"/>
      <c r="E17" s="18">
        <v>269271.25000000006</v>
      </c>
      <c r="F17" s="18">
        <v>277548.85000000003</v>
      </c>
      <c r="G17" s="19">
        <v>17125.359999999997</v>
      </c>
    </row>
    <row r="18" spans="1:12" ht="15.6" x14ac:dyDescent="0.3">
      <c r="A18" s="43" t="s">
        <v>55</v>
      </c>
      <c r="B18" s="43"/>
      <c r="C18" s="43"/>
      <c r="D18" s="43"/>
      <c r="E18" s="18">
        <v>426.45</v>
      </c>
      <c r="F18" s="18">
        <v>408.6</v>
      </c>
      <c r="G18" s="19">
        <v>50.24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2717.04</v>
      </c>
      <c r="F20" s="18">
        <v>2174.25</v>
      </c>
      <c r="G20" s="19">
        <v>-863.51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77</v>
      </c>
      <c r="B25" s="66"/>
      <c r="C25" s="66"/>
      <c r="D25" s="66"/>
      <c r="E25" s="66"/>
      <c r="F25" s="40">
        <f>'Социалистическая 20(2020)'!F59</f>
        <v>-132497.40425212838</v>
      </c>
      <c r="G25" s="20"/>
    </row>
    <row r="26" spans="1:12" x14ac:dyDescent="0.25">
      <c r="A26" s="67" t="s">
        <v>72</v>
      </c>
      <c r="B26" s="68"/>
      <c r="C26" s="68"/>
      <c r="D26" s="68"/>
      <c r="E26" s="69"/>
      <c r="F26" s="76">
        <f>SUM(F28:F32)</f>
        <v>7524.4561693966898</v>
      </c>
    </row>
    <row r="27" spans="1:12" ht="56.4" customHeight="1" x14ac:dyDescent="0.25">
      <c r="A27" s="70"/>
      <c r="B27" s="71"/>
      <c r="C27" s="71"/>
      <c r="D27" s="71"/>
      <c r="E27" s="72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6">
        <f>'[4]УК ВР декабрь нар'!W95</f>
        <v>567.48590204399864</v>
      </c>
      <c r="L28" s="33"/>
    </row>
    <row r="29" spans="1:12" ht="15.6" hidden="1" x14ac:dyDescent="0.3">
      <c r="A29" s="73" t="s">
        <v>31</v>
      </c>
      <c r="B29" s="74"/>
      <c r="C29" s="74"/>
      <c r="D29" s="74"/>
      <c r="E29" s="75"/>
      <c r="F29" s="26">
        <f>'[4]УК ВР декабрь нар'!X95</f>
        <v>135.86210510558567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6">
        <f>'[4]УК ВР декабрь нар'!Y95+'[4]УК ВР декабрь нар'!DX95</f>
        <v>277.25540000000001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6">
        <f>'[4]УК ВР декабрь нар'!AV95+'[4]УК ВР декабрь нар'!BM95+'[4]УК ВР декабрь нар'!BN95+'[4]УК ВР декабрь нар'!BO95+'[4]УК ВР декабрь нар'!BP95+'[4]УК ВР декабрь нар'!EG95+'[4]УК ВР декабрь нар'!EH95+'[4]УК ВР декабрь нар'!EI95+'[4]УК ВР декабрь нар'!EJ95</f>
        <v>4429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6">
        <f>'[4]УК ВР декабрь нар'!AY95</f>
        <v>2114.8527622471061</v>
      </c>
    </row>
    <row r="33" spans="1:12" x14ac:dyDescent="0.25">
      <c r="A33" s="67" t="s">
        <v>73</v>
      </c>
      <c r="B33" s="68"/>
      <c r="C33" s="68"/>
      <c r="D33" s="68"/>
      <c r="E33" s="69"/>
      <c r="F33" s="76">
        <f>SUM(F35:F39)+15747.52</f>
        <v>110561.2425212729</v>
      </c>
    </row>
    <row r="34" spans="1:12" ht="94.8" customHeight="1" x14ac:dyDescent="0.25">
      <c r="A34" s="70"/>
      <c r="B34" s="71"/>
      <c r="C34" s="71"/>
      <c r="D34" s="71"/>
      <c r="E34" s="72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6">
        <f>'[4]УК ВР декабрь нар'!CN95+'[4]УК ВР декабрь нар'!DU95</f>
        <v>55059.096502886423</v>
      </c>
      <c r="L35" s="33"/>
    </row>
    <row r="36" spans="1:12" ht="15.6" hidden="1" x14ac:dyDescent="0.3">
      <c r="A36" s="78" t="s">
        <v>31</v>
      </c>
      <c r="B36" s="78"/>
      <c r="C36" s="78"/>
      <c r="D36" s="78"/>
      <c r="E36" s="78"/>
      <c r="F36" s="26">
        <f>'[4]УК ВР декабрь нар'!CO95+'[4]УК ВР декабрь нар'!DV95</f>
        <v>13083.342944194237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6">
        <f>'[4]УК ВР декабрь нар'!CP95+'[4]УК ВР декабрь нар'!DL95+'[4]УК ВР декабрь нар'!DP95+'[4]УК ВР декабрь нар'!DT95</f>
        <v>4354.95345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6">
        <f>'[4]УК ВР декабрь нар'!DB95+'[4]УК ВР декабрь нар'!DY95+'[4]УК ВР декабрь нар'!DZ95+'[4]УК ВР декабрь нар'!EA95+'[4]УК ВР декабрь нар'!EB95+'[4]УК ВР декабрь нар'!EC95+'[4]УК ВР декабрь нар'!ED95+'[4]УК ВР декабрь нар'!EE95+'[4]УК ВР декабрь нар'!EF95</f>
        <v>0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6">
        <f>'[4]УК ВР декабрь нар'!DG95+'[4]УК ВР декабрь нар'!EP95</f>
        <v>22316.329624192244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7">
        <f>SUM(F41:F49)</f>
        <v>125900.56170000002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6">
        <f>'[4]УК ВР декабрь нар'!$EU95+'[4]УК ВР декабрь нар'!FV95+'[4]УК ВР декабрь нар'!EY95</f>
        <v>124191.60000000002</v>
      </c>
      <c r="L41" s="33"/>
    </row>
    <row r="42" spans="1:12" ht="15.6" hidden="1" x14ac:dyDescent="0.3">
      <c r="A42" s="73" t="s">
        <v>31</v>
      </c>
      <c r="B42" s="74"/>
      <c r="C42" s="74"/>
      <c r="D42" s="74"/>
      <c r="E42" s="74"/>
      <c r="F42" s="26"/>
    </row>
    <row r="43" spans="1:12" ht="15.6" hidden="1" x14ac:dyDescent="0.3">
      <c r="A43" s="78" t="s">
        <v>21</v>
      </c>
      <c r="B43" s="78"/>
      <c r="C43" s="78"/>
      <c r="D43" s="78"/>
      <c r="E43" s="73"/>
      <c r="F43" s="26"/>
    </row>
    <row r="44" spans="1:12" ht="15.6" hidden="1" x14ac:dyDescent="0.3">
      <c r="A44" s="73" t="s">
        <v>17</v>
      </c>
      <c r="B44" s="74"/>
      <c r="C44" s="74"/>
      <c r="D44" s="74"/>
      <c r="E44" s="74"/>
      <c r="F44" s="26"/>
    </row>
    <row r="45" spans="1:12" ht="15.6" hidden="1" x14ac:dyDescent="0.3">
      <c r="A45" s="78" t="s">
        <v>22</v>
      </c>
      <c r="B45" s="78"/>
      <c r="C45" s="78"/>
      <c r="D45" s="78"/>
      <c r="E45" s="73"/>
      <c r="F45" s="26"/>
    </row>
    <row r="46" spans="1:12" ht="15.6" hidden="1" x14ac:dyDescent="0.3">
      <c r="A46" s="73" t="s">
        <v>17</v>
      </c>
      <c r="B46" s="74"/>
      <c r="C46" s="74"/>
      <c r="D46" s="74"/>
      <c r="E46" s="74"/>
      <c r="F46" s="26"/>
    </row>
    <row r="47" spans="1:12" ht="15.6" hidden="1" x14ac:dyDescent="0.3">
      <c r="A47" s="78" t="s">
        <v>18</v>
      </c>
      <c r="B47" s="78"/>
      <c r="C47" s="78"/>
      <c r="D47" s="78"/>
      <c r="E47" s="73"/>
      <c r="F47" s="26">
        <f>'[4]УК ВР декабрь нар'!EW95+'[4]УК ВР декабрь нар'!FA95+'[4]УК ВР декабрь нар'!FZ95</f>
        <v>1562.8017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6">
        <f>'[4]УК ВР декабрь нар'!FL95+'[4]УК ВР декабрь нар'!GG95</f>
        <v>146.16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6">
        <f>'[4]УК ВР декабрь нар'!FS95+'[4]УК ВР декабрь нар'!GL95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75</v>
      </c>
      <c r="B51" s="92"/>
      <c r="C51" s="92"/>
      <c r="D51" s="92"/>
      <c r="E51" s="93"/>
      <c r="F51" s="27">
        <f>F26+F33+F40+F50</f>
        <v>243986.2603906696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31576.559999999998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3992.64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27583.919999999998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275562.82039066963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269271.25000000006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277548.85000000003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-138788.97464279796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Социалистическая 20</vt:lpstr>
      <vt:lpstr>Социалистическая 20(2019)</vt:lpstr>
      <vt:lpstr>Социалистическая 20(2020)</vt:lpstr>
      <vt:lpstr>Социалистическая 20(2021)</vt:lpstr>
      <vt:lpstr>'Социалистическая 20'!Область_печати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2018-04-02T08:32:55Z</cp:lastPrinted>
  <dcterms:created xsi:type="dcterms:W3CDTF">2013-05-24T09:13:10Z</dcterms:created>
  <dcterms:modified xsi:type="dcterms:W3CDTF">2022-04-14T10:35:47Z</dcterms:modified>
</cp:coreProperties>
</file>